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7C56CC90-77CD-4B8E-8916-1976DDFC7A97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9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5" i="1"/>
  <c r="G16" i="1"/>
  <c r="G19" i="1"/>
  <c r="G20" i="1"/>
  <c r="G11" i="1"/>
  <c r="G14" i="1"/>
  <c r="G17" i="1"/>
  <c r="G18" i="1"/>
  <c r="G22" i="1"/>
  <c r="G13" i="1"/>
  <c r="G21" i="1"/>
  <c r="D26" i="1" l="1"/>
</calcChain>
</file>

<file path=xl/sharedStrings.xml><?xml version="1.0" encoding="utf-8"?>
<sst xmlns="http://schemas.openxmlformats.org/spreadsheetml/2006/main" count="27" uniqueCount="27">
  <si>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</si>
  <si>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</si>
  <si>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</si>
  <si>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</si>
  <si>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</si>
  <si>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</si>
  <si>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</si>
  <si>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</si>
  <si>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</si>
  <si>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</si>
  <si>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</si>
  <si>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</si>
  <si>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</si>
  <si>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9</t>
  </si>
  <si>
    <t>Contratación del suministro de espaciadores para tendones de silicona para los Hospitales de FREMAP, Mutua Colaboradora con la Seguridad Social nº 61</t>
  </si>
  <si>
    <t xml:space="preserve">TENDON PROVISIONAL DE SILICONA Ø3 mm x 1,5 mm- LONGITUD 120 mm </t>
  </si>
  <si>
    <t>TENDON PROVISIONAL DE SILICONA Ø3 mm x 1,5 mm- LONGITUD 180 mm</t>
  </si>
  <si>
    <t>TENDON PROVISIONAL DE SILICONAØ3 mm x 1,5 mm - LONGITUD 220 mm</t>
  </si>
  <si>
    <t xml:space="preserve">TENDON PROVISIONAL DE SILICONA Ø4 mm x 2 mm- LONGITUD 120 mm </t>
  </si>
  <si>
    <t>TENDON PROVISIONAL DE SILICONA Ø4 mm x 2 mm- LONGITUD 180 mm</t>
  </si>
  <si>
    <t>TENDON PROVISIONAL DE SILICONA Ø4 mm x 2 mm- LONGITUD 220 mm</t>
  </si>
  <si>
    <t>TENDON PROVISIONAL DE SILICONA Ø5 mm x 2,5 mm- LONGITUD 120 mm</t>
  </si>
  <si>
    <t>TENDON PROVISIONAL DE SILICONA Ø5 mm x 2,5 mm- LONGITUD 180 mm</t>
  </si>
  <si>
    <t>TENDON PROVISIONAL DE SILICONA Ø5 mm x 2,5 mm- LONGITUD 220 mm</t>
  </si>
  <si>
    <t>TENDON PROVISIONAL DE SILICONA Ø6 mm x 3,0 mm- LONGITUD 120 mm</t>
  </si>
  <si>
    <t>TENDON PROVISIONAL DE SILICONA Ø6 mm x 3,0 mm- LONGITUD 180 mm</t>
  </si>
  <si>
    <t>TENDON PROVISIONAL DE SILICONA Ø6 mm x 3,0 mm- LONGITUD 220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</si>
</sst>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0" borderId="9" xfId="1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30"/>
  <sheetViews>
    <sheetView tabSelected="1" topLeftCell="A10" workbookViewId="0">
      <selection activeCell="F11" sqref="F11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13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14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12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15</v>
      </c>
      <c r="D11" s="17">
        <v>6</v>
      </c>
      <c r="E11" s="33">
        <v>375</v>
      </c>
      <c r="F11" s="23"/>
      <c r="G11" s="5" t="str">
        <f t="shared" ref="G11:G22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16</v>
      </c>
      <c r="D12" s="17">
        <v>6</v>
      </c>
      <c r="E12" s="33">
        <v>490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17</v>
      </c>
      <c r="D13" s="17">
        <v>14</v>
      </c>
      <c r="E13" s="33">
        <v>585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18</v>
      </c>
      <c r="D14" s="17">
        <v>6</v>
      </c>
      <c r="E14" s="33">
        <v>375</v>
      </c>
      <c r="F14" s="23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19</v>
      </c>
      <c r="D15" s="17">
        <v>6</v>
      </c>
      <c r="E15" s="33">
        <v>490</v>
      </c>
      <c r="F15" s="23"/>
      <c r="G15" s="5" t="str">
        <f t="shared" si="0"/>
        <v>Error de Precio</v>
      </c>
      <c r="H15" s="21"/>
    </row>
    <row r="16" spans="2:8" ht="30" customHeight="1" x14ac:dyDescent="0.25">
      <c r="B16" s="10">
        <v>6</v>
      </c>
      <c r="C16" s="22" t="s">
        <v>20</v>
      </c>
      <c r="D16" s="17">
        <v>14</v>
      </c>
      <c r="E16" s="33">
        <v>585</v>
      </c>
      <c r="F16" s="23"/>
      <c r="G16" s="5" t="str">
        <f t="shared" si="0"/>
        <v>Error de Precio</v>
      </c>
      <c r="H16" s="21"/>
    </row>
    <row r="17" spans="2:9" ht="28.5" customHeight="1" x14ac:dyDescent="0.25">
      <c r="B17" s="10">
        <v>7</v>
      </c>
      <c r="C17" s="22" t="s">
        <v>21</v>
      </c>
      <c r="D17" s="17">
        <v>6</v>
      </c>
      <c r="E17" s="33">
        <v>375</v>
      </c>
      <c r="F17" s="23"/>
      <c r="G17" s="5" t="str">
        <f t="shared" si="0"/>
        <v>Error de Precio</v>
      </c>
      <c r="H17" s="21"/>
    </row>
    <row r="18" spans="2:9" ht="28.5" customHeight="1" x14ac:dyDescent="0.25">
      <c r="B18" s="10">
        <v>8</v>
      </c>
      <c r="C18" s="22" t="s">
        <v>22</v>
      </c>
      <c r="D18" s="17">
        <v>6</v>
      </c>
      <c r="E18" s="33">
        <v>490</v>
      </c>
      <c r="F18" s="23"/>
      <c r="G18" s="5" t="str">
        <f t="shared" si="0"/>
        <v>Error de Precio</v>
      </c>
      <c r="H18" s="21"/>
    </row>
    <row r="19" spans="2:9" ht="30" customHeight="1" x14ac:dyDescent="0.25">
      <c r="B19" s="10">
        <v>9</v>
      </c>
      <c r="C19" s="22" t="s">
        <v>23</v>
      </c>
      <c r="D19" s="17">
        <v>12</v>
      </c>
      <c r="E19" s="33">
        <v>585</v>
      </c>
      <c r="F19" s="23"/>
      <c r="G19" s="5" t="str">
        <f t="shared" si="0"/>
        <v>Error de Precio</v>
      </c>
      <c r="H19" s="21"/>
    </row>
    <row r="20" spans="2:9" ht="30" customHeight="1" x14ac:dyDescent="0.25">
      <c r="B20" s="10">
        <v>10</v>
      </c>
      <c r="C20" s="22" t="s">
        <v>24</v>
      </c>
      <c r="D20" s="17">
        <v>6</v>
      </c>
      <c r="E20" s="33">
        <v>375</v>
      </c>
      <c r="F20" s="23"/>
      <c r="G20" s="5" t="str">
        <f t="shared" si="0"/>
        <v>Error de Precio</v>
      </c>
      <c r="H20" s="21"/>
    </row>
    <row r="21" spans="2:9" ht="29.25" customHeight="1" x14ac:dyDescent="0.25">
      <c r="B21" s="10">
        <v>11</v>
      </c>
      <c r="C21" s="22" t="s">
        <v>25</v>
      </c>
      <c r="D21" s="17">
        <v>6</v>
      </c>
      <c r="E21" s="33">
        <v>490</v>
      </c>
      <c r="F21" s="23"/>
      <c r="G21" s="5" t="str">
        <f t="shared" si="0"/>
        <v>Error de Precio</v>
      </c>
      <c r="H21" s="21"/>
    </row>
    <row r="22" spans="2:9" ht="37.5" customHeight="1" x14ac:dyDescent="0.25">
      <c r="B22" s="10">
        <v>12</v>
      </c>
      <c r="C22" s="22" t="s">
        <v>26</v>
      </c>
      <c r="D22" s="17">
        <v>12</v>
      </c>
      <c r="E22" s="33">
        <v>585</v>
      </c>
      <c r="F22" s="23"/>
      <c r="G22" s="5" t="str">
        <f t="shared" si="0"/>
        <v>Error de Precio</v>
      </c>
      <c r="H22" s="21"/>
    </row>
    <row r="23" spans="2:9" ht="16.5" customHeight="1" x14ac:dyDescent="0.25">
      <c r="B23" s="20"/>
      <c r="C23" s="18"/>
      <c r="D23" s="18"/>
      <c r="E23" s="19"/>
    </row>
    <row r="24" spans="2:9" ht="14.45" customHeight="1" x14ac:dyDescent="0.25">
      <c r="B24" s="20"/>
      <c r="C24" s="11"/>
      <c r="D24" s="12"/>
    </row>
    <row r="25" spans="2:9" x14ac:dyDescent="0.25">
      <c r="B25" s="1"/>
      <c r="C25" s="1"/>
      <c r="D25" s="1"/>
    </row>
    <row r="26" spans="2:9" ht="63" customHeight="1" x14ac:dyDescent="0.25">
      <c r="C26" s="13" t="s">
        <v>10</v>
      </c>
      <c r="D26" s="6" t="str">
        <f>IF(COUNTIF(G11:G22,"Error de Precio"),"Oferta Incompleta. Algún precio por encima del Precio Máximo o menor/igual que cero.",SUM(G11:G22))</f>
        <v>Oferta Incompleta. Algún precio por encima del Precio Máximo o menor/igual que cero.</v>
      </c>
      <c r="E26" s="16"/>
    </row>
    <row r="27" spans="2:9" ht="84" customHeight="1" x14ac:dyDescent="0.25">
      <c r="D27" s="14" t="s">
        <v>8</v>
      </c>
    </row>
    <row r="30" spans="2:9" ht="163.5" customHeight="1" x14ac:dyDescent="0.25">
      <c r="B30" s="26" t="s">
        <v>11</v>
      </c>
      <c r="C30" s="26"/>
      <c r="D30" s="26"/>
      <c r="E30" s="26"/>
      <c r="F30" s="26"/>
      <c r="G30" s="26"/>
      <c r="H30" s="26"/>
      <c r="I30" s="26"/>
    </row>
  </sheetData>
  <sheetProtection algorithmName="SHA-512" hashValue="xLBs8Y03S4R7htiAo18O6sksLIJs9yyn3WdesdCmuvAxASnCjzFnBl20B4nI30EgKg8tZWsbKmtdFxP/69BR2g==" saltValue="19IC3z88yw0l+OvEdnts3A==" spinCount="100000" sheet="1" objects="1" scenarios="1"/>
  <mergeCells count="6">
    <mergeCell ref="B2:H2"/>
    <mergeCell ref="B30:I30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24" xr:uid="{3DC49FC4-7D13-436E-A721-0521612899FE}">
      <formula1>C24*100=INT(C24*100)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22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